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Tender Docs\Final BOQs\District Larkana\"/>
    </mc:Choice>
  </mc:AlternateContent>
  <xr:revisionPtr revIDLastSave="0" documentId="13_ncr:1_{06E03C91-2CD0-432A-BD0D-B3FD44EFF4C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.G.E.S NAIN GUD" sheetId="1" r:id="rId1"/>
    <sheet name="Measureme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8" i="2" l="1"/>
  <c r="H27" i="2"/>
  <c r="H24" i="2"/>
  <c r="H23" i="2"/>
  <c r="H22" i="2"/>
  <c r="H21" i="2"/>
  <c r="H20" i="2"/>
  <c r="H19" i="2"/>
  <c r="H16" i="2"/>
  <c r="H15" i="2"/>
  <c r="H12" i="2"/>
  <c r="G12" i="2"/>
  <c r="H11" i="2"/>
  <c r="H10" i="2"/>
  <c r="G10" i="2"/>
  <c r="H9" i="2"/>
  <c r="H5" i="2"/>
</calcChain>
</file>

<file path=xl/sharedStrings.xml><?xml version="1.0" encoding="utf-8"?>
<sst xmlns="http://schemas.openxmlformats.org/spreadsheetml/2006/main" count="74" uniqueCount="60">
  <si>
    <t xml:space="preserve">First Emergency Response For Pakistan Anticipatory Action Pilot Under ECW </t>
  </si>
  <si>
    <t>BoQ (CIVIL WORK) Latrine ( 5 Units) HWB including MHM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</si>
  <si>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</si>
  <si>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</si>
  <si>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</si>
  <si>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</si>
  <si>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</si>
  <si>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</si>
  <si>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</si>
  <si>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Dismentalling of concrete, brick work etc</t>
  </si>
  <si>
    <t>Cleaning work with Septic Tenk, Main Hole, wc etc.</t>
  </si>
  <si>
    <t>Job</t>
  </si>
  <si>
    <t>Providing and fixing chromium plated (CP)bib-cock (Tab) heavy duty of approved quality : 1.5 cm 1/2"</t>
  </si>
  <si>
    <t>No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</si>
  <si>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</si>
  <si>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</si>
  <si>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</si>
  <si>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</si>
  <si>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</si>
  <si>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made of durable, corrosion-resistant material (plastic), suitable for washroom use, with tight-fitting lid and foot pedal mechanism, complete in all respects and approved by the Engineer.</t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</si>
  <si>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</si>
  <si>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</si>
  <si>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</si>
  <si>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</si>
  <si>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</si>
  <si>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</si>
  <si>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</si>
  <si>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</si>
  <si>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</si>
  <si>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</si>
  <si>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Dismentalling of WC and pipe</t>
  </si>
  <si>
    <t>.=</t>
  </si>
  <si>
    <t>Total Qty in CFt</t>
  </si>
  <si>
    <t>B. B work (1:4) as in super structure.</t>
  </si>
  <si>
    <t>1st Step in Foundation</t>
  </si>
  <si>
    <t>Cft</t>
  </si>
  <si>
    <t>c/c</t>
  </si>
  <si>
    <t>Brick work in Hand Pump Long wall</t>
  </si>
  <si>
    <t>Brick work in hand pump shortwall</t>
  </si>
  <si>
    <t>Handpump Steps</t>
  </si>
  <si>
    <t>Latrine steps</t>
  </si>
  <si>
    <t xml:space="preserve">PCC (1:2:4) </t>
  </si>
  <si>
    <t>WC Platform for PCC filling and support</t>
  </si>
  <si>
    <t>Hand Pump Platform</t>
  </si>
  <si>
    <t>1/2'' thick cement sand plaster (1:4)</t>
  </si>
  <si>
    <t>Latrine inner and outer side wall plaster work</t>
  </si>
  <si>
    <t>Latrine celling plaster work</t>
  </si>
  <si>
    <t>Handpump long wall plaster work</t>
  </si>
  <si>
    <t>Latrine Steps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</si>
  <si>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</si>
  <si>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</si>
  <si>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</si>
  <si>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</si>
  <si>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</si>
  <si>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</si>
  <si>
    <t>Activity No.8.1: Retrofitting of middle schools’ WASH facilities to ensure they are MHM-inclusive for adolescent girls.</t>
  </si>
  <si>
    <r>
      <rPr>
        <sz val="12"/>
        <color rgb="FF000000"/>
        <rFont val="Arial"/>
        <charset val="134"/>
      </rPr>
      <t xml:space="preserve"> Supplying &amp; Fixing</t>
    </r>
    <r>
      <rPr>
        <b/>
        <sz val="12"/>
        <color rgb="FF000000"/>
        <rFont val="Arial"/>
        <charset val="134"/>
      </rPr>
      <t xml:space="preserve"> fiber glass tank </t>
    </r>
    <r>
      <rPr>
        <sz val="12"/>
        <color rgb="FF000000"/>
        <rFont val="Arial"/>
        <charset val="134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</si>
  <si>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t>job</t>
  </si>
  <si>
    <t>Provision and installation of Water Pump with AC/DC shehzad tower motor including wiring connection</t>
  </si>
  <si>
    <t>G.G.E.S (NAIN GUD) SEMIS Code: (413040145) Tehsil: BAKRANI District: Larkana UC: NAIN GUD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</si>
</sst>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[Red]\(0.00\)"/>
  </numFmts>
  <fonts count="16">
    <font>
      <sz val="10"/>
      <color rgb="FF000000"/>
      <name val="Arial"/>
      <charset val="134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u/>
      <sz val="12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0"/>
      <color rgb="FF000000"/>
      <name val="Bookman Old Style"/>
      <family val="1"/>
    </font>
    <font>
      <sz val="10"/>
      <color rgb="FF000000"/>
      <name val="Bookman Old Style"/>
      <family val="1"/>
    </font>
    <font>
      <sz val="12"/>
      <color rgb="FFFFFFFF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</font>
    <font>
      <sz val="12"/>
      <color rgb="FF000000"/>
      <name val="Arial"/>
      <charset val="134"/>
    </font>
    <font>
      <b/>
      <sz val="12"/>
      <color rgb="FF000000"/>
      <name val="Arial"/>
      <charset val="134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rgb="FFCCCCFF"/>
        <bgColor rgb="FF99CC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7" xfId="0" applyFon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/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4" fillId="4" borderId="7" xfId="0" applyFont="1" applyFill="1" applyBorder="1" applyAlignment="1">
      <alignment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5" borderId="0" xfId="0" applyFont="1" applyFill="1" applyAlignment="1"/>
    <xf numFmtId="0" fontId="4" fillId="5" borderId="0" xfId="0" applyFont="1" applyFill="1" applyAlignment="1"/>
    <xf numFmtId="0" fontId="7" fillId="0" borderId="7" xfId="0" applyFont="1" applyBorder="1" applyAlignment="1">
      <alignment horizontal="center"/>
    </xf>
    <xf numFmtId="0" fontId="7" fillId="0" borderId="7" xfId="0" applyFont="1" applyBorder="1" applyAlignment="1"/>
    <xf numFmtId="0" fontId="1" fillId="0" borderId="7" xfId="0" applyFont="1" applyBorder="1" applyAlignment="1"/>
    <xf numFmtId="2" fontId="1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0" fillId="0" borderId="7" xfId="0" applyBorder="1" applyAlignment="1"/>
    <xf numFmtId="2" fontId="0" fillId="0" borderId="7" xfId="0" applyNumberForma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right"/>
    </xf>
    <xf numFmtId="0" fontId="9" fillId="0" borderId="0" xfId="0" applyFont="1" applyAlignment="1"/>
    <xf numFmtId="0" fontId="1" fillId="0" borderId="7" xfId="0" applyFont="1" applyBorder="1" applyAlignment="1">
      <alignment horizontal="right"/>
    </xf>
    <xf numFmtId="0" fontId="1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/>
    <xf numFmtId="0" fontId="11" fillId="0" borderId="7" xfId="0" applyFont="1" applyBorder="1" applyAlignment="1">
      <alignment vertical="distributed" wrapText="1"/>
    </xf>
    <xf numFmtId="164" fontId="0" fillId="0" borderId="7" xfId="0" applyNumberFormat="1" applyBorder="1" applyAlignment="1">
      <alignment horizontal="center"/>
    </xf>
    <xf numFmtId="0" fontId="12" fillId="0" borderId="7" xfId="0" applyFont="1" applyBorder="1" applyAlignment="1">
      <alignment vertical="distributed" wrapText="1"/>
    </xf>
    <xf numFmtId="0" fontId="0" fillId="0" borderId="7" xfId="0" applyBorder="1" applyAlignment="1">
      <alignment horizontal="center"/>
    </xf>
    <xf numFmtId="2" fontId="1" fillId="0" borderId="7" xfId="0" applyNumberFormat="1" applyFont="1" applyBorder="1" applyAlignment="1">
      <alignment horizontal="right"/>
    </xf>
    <xf numFmtId="0" fontId="3" fillId="0" borderId="7" xfId="0" applyFont="1" applyBorder="1" applyAlignment="1"/>
    <xf numFmtId="0" fontId="3" fillId="0" borderId="7" xfId="0" applyFont="1" applyBorder="1" applyAlignment="1">
      <alignment horizontal="center"/>
    </xf>
    <xf numFmtId="0" fontId="12" fillId="0" borderId="6" xfId="0" applyFont="1" applyBorder="1" applyAlignment="1">
      <alignment vertical="distributed" wrapText="1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5" fontId="0" fillId="0" borderId="7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14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2" fontId="0" fillId="0" borderId="7" xfId="0" applyNumberFormat="1" applyBorder="1" applyAlignment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tabSelected="1" topLeftCell="B1" zoomScaleNormal="100" workbookViewId="0">
      <selection activeCell="C8" sqref="C8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77734375" style="1" customWidth="1"/>
    <col min="7" max="7" width="15.109375" style="2" customWidth="1"/>
    <col min="8" max="8" width="20.109375" customWidth="1"/>
    <col min="9" max="9" width="15.44140625" customWidth="1"/>
    <col min="10" max="10" width="14.5546875" customWidth="1"/>
    <col min="11" max="1025" width="8.88671875" customWidth="1"/>
  </cols>
  <sheetData>
    <row r="1" spans="2:11" ht="13.8" thickBot="1">
      <c r="B1" s="69" t="s">
        <v>59</v>
      </c>
      <c r="C1" s="69"/>
      <c r="D1" s="69"/>
      <c r="E1" s="69"/>
      <c r="F1" s="69"/>
      <c r="G1" s="69"/>
      <c r="H1" s="69"/>
    </row>
    <row r="2" spans="2:11" ht="17.399999999999999" customHeight="1">
      <c r="B2" s="65" t="s">
        <v>0</v>
      </c>
      <c r="C2" s="66"/>
      <c r="D2" s="66"/>
      <c r="E2" s="66"/>
      <c r="F2" s="66"/>
      <c r="G2" s="66"/>
      <c r="H2" s="67"/>
    </row>
    <row r="3" spans="2:11" ht="17.399999999999999" customHeight="1">
      <c r="B3" s="68" t="s">
        <v>55</v>
      </c>
      <c r="C3" s="68"/>
      <c r="D3" s="68"/>
      <c r="E3" s="68"/>
      <c r="F3" s="68"/>
      <c r="G3" s="68"/>
      <c r="H3" s="68"/>
    </row>
    <row r="4" spans="2:11" ht="17.399999999999999" customHeight="1">
      <c r="B4" s="68" t="s">
        <v>1</v>
      </c>
      <c r="C4" s="68"/>
      <c r="D4" s="68"/>
      <c r="E4" s="68"/>
      <c r="F4" s="68"/>
      <c r="G4" s="68"/>
      <c r="H4" s="68"/>
    </row>
    <row r="5" spans="2:11" s="4" customFormat="1" ht="31.2"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7" t="s">
        <v>7</v>
      </c>
      <c r="H5" s="8" t="s">
        <v>8</v>
      </c>
    </row>
    <row r="6" spans="2:11" s="4" customFormat="1" ht="15.6">
      <c r="B6" s="9">
        <v>1</v>
      </c>
      <c r="C6" s="10" t="s">
        <v>10</v>
      </c>
      <c r="D6" s="14">
        <v>5</v>
      </c>
      <c r="E6" s="11" t="s">
        <v>11</v>
      </c>
      <c r="F6" s="12"/>
      <c r="G6" s="13"/>
      <c r="H6" s="8"/>
    </row>
    <row r="7" spans="2:11" ht="30">
      <c r="B7" s="9">
        <v>2</v>
      </c>
      <c r="C7" s="10" t="s">
        <v>12</v>
      </c>
      <c r="D7" s="11">
        <v>5</v>
      </c>
      <c r="E7" s="11" t="s">
        <v>13</v>
      </c>
      <c r="F7" s="12"/>
      <c r="G7" s="13"/>
      <c r="H7" s="17"/>
    </row>
    <row r="8" spans="2:11" ht="45">
      <c r="B8" s="9">
        <v>3</v>
      </c>
      <c r="C8" s="21" t="s">
        <v>14</v>
      </c>
      <c r="D8" s="13">
        <v>2</v>
      </c>
      <c r="E8" s="18" t="s">
        <v>11</v>
      </c>
      <c r="F8" s="18"/>
      <c r="G8" s="13"/>
      <c r="H8" s="22"/>
      <c r="I8" s="2"/>
      <c r="K8" s="20"/>
    </row>
    <row r="9" spans="2:11" ht="45">
      <c r="B9" s="9">
        <v>4</v>
      </c>
      <c r="C9" s="21" t="s">
        <v>15</v>
      </c>
      <c r="D9" s="13">
        <v>2</v>
      </c>
      <c r="E9" s="18" t="s">
        <v>11</v>
      </c>
      <c r="F9" s="18"/>
      <c r="G9" s="13"/>
      <c r="H9" s="22"/>
      <c r="I9" s="2"/>
      <c r="K9" s="20"/>
    </row>
    <row r="10" spans="2:11" ht="60.6">
      <c r="B10" s="9"/>
      <c r="C10" s="62" t="s">
        <v>56</v>
      </c>
      <c r="D10" s="13">
        <v>1</v>
      </c>
      <c r="E10" s="18" t="s">
        <v>57</v>
      </c>
      <c r="F10" s="18"/>
      <c r="G10" s="13"/>
      <c r="H10" s="22"/>
      <c r="I10" s="2"/>
      <c r="K10" s="20"/>
    </row>
    <row r="11" spans="2:11" ht="30">
      <c r="B11" s="9"/>
      <c r="C11" s="63" t="s">
        <v>58</v>
      </c>
      <c r="D11" s="13">
        <v>1</v>
      </c>
      <c r="E11" s="18" t="s">
        <v>57</v>
      </c>
      <c r="F11" s="18"/>
      <c r="G11" s="13"/>
      <c r="H11" s="22"/>
      <c r="I11" s="2"/>
      <c r="K11" s="20"/>
    </row>
    <row r="12" spans="2:11" ht="45">
      <c r="B12" s="9">
        <v>5</v>
      </c>
      <c r="C12" s="21" t="s">
        <v>16</v>
      </c>
      <c r="D12" s="13">
        <v>2</v>
      </c>
      <c r="E12" s="18" t="s">
        <v>11</v>
      </c>
      <c r="F12" s="18"/>
      <c r="G12" s="13"/>
      <c r="H12" s="22"/>
      <c r="I12" s="2"/>
      <c r="K12" s="20"/>
    </row>
    <row r="13" spans="2:11" ht="45">
      <c r="B13" s="9">
        <v>6</v>
      </c>
      <c r="C13" s="21" t="s">
        <v>17</v>
      </c>
      <c r="D13" s="13">
        <v>2</v>
      </c>
      <c r="E13" s="18" t="s">
        <v>11</v>
      </c>
      <c r="F13" s="18"/>
      <c r="G13" s="13"/>
      <c r="H13" s="22"/>
      <c r="I13" s="2"/>
      <c r="K13" s="20"/>
    </row>
    <row r="14" spans="2:11" ht="45">
      <c r="B14" s="9">
        <v>7</v>
      </c>
      <c r="C14" s="21" t="s">
        <v>18</v>
      </c>
      <c r="D14" s="13">
        <v>2</v>
      </c>
      <c r="E14" s="18" t="s">
        <v>11</v>
      </c>
      <c r="F14" s="18"/>
      <c r="G14" s="13"/>
      <c r="H14" s="22"/>
      <c r="I14" s="2"/>
      <c r="K14" s="20"/>
    </row>
    <row r="15" spans="2:11" ht="48.6" customHeight="1">
      <c r="B15" s="9">
        <v>8</v>
      </c>
      <c r="C15" s="21" t="s">
        <v>19</v>
      </c>
      <c r="D15" s="13">
        <v>2</v>
      </c>
      <c r="E15" s="18" t="s">
        <v>11</v>
      </c>
      <c r="F15" s="18"/>
      <c r="G15" s="13"/>
      <c r="H15" s="22"/>
      <c r="I15" s="2"/>
      <c r="K15" s="20"/>
    </row>
    <row r="16" spans="2:11" ht="60">
      <c r="B16" s="9">
        <v>9</v>
      </c>
      <c r="C16" s="23" t="s">
        <v>20</v>
      </c>
      <c r="D16" s="13">
        <v>1</v>
      </c>
      <c r="E16" s="18" t="s">
        <v>11</v>
      </c>
      <c r="F16" s="18"/>
      <c r="G16" s="13"/>
      <c r="H16" s="22"/>
      <c r="I16" s="2"/>
      <c r="K16" s="20"/>
    </row>
    <row r="17" spans="2:11" ht="16.2" thickBot="1">
      <c r="B17" s="24"/>
      <c r="C17" s="16"/>
      <c r="D17" s="13" t="s">
        <v>21</v>
      </c>
      <c r="E17" s="11"/>
      <c r="F17" s="25"/>
      <c r="G17" s="26"/>
      <c r="H17" s="27"/>
      <c r="I17" s="2"/>
      <c r="K17" s="28"/>
    </row>
    <row r="20" spans="2:11">
      <c r="J20" s="2"/>
    </row>
  </sheetData>
  <mergeCells count="4">
    <mergeCell ref="B2:H2"/>
    <mergeCell ref="B3:H3"/>
    <mergeCell ref="B4:H4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9"/>
  <sheetViews>
    <sheetView zoomScaleNormal="100" workbookViewId="0">
      <selection activeCell="A2" sqref="A2:J2"/>
    </sheetView>
  </sheetViews>
  <sheetFormatPr defaultRowHeight="15"/>
  <cols>
    <col min="1" max="1" width="6.33203125" style="20" customWidth="1"/>
    <col min="2" max="2" width="68.109375" style="29" customWidth="1"/>
    <col min="3" max="3" width="4.5546875" style="29" customWidth="1"/>
    <col min="4" max="4" width="12" style="29" customWidth="1"/>
    <col min="5" max="5" width="9.44140625" style="29" customWidth="1"/>
    <col min="6" max="6" width="11.6640625" style="29" customWidth="1"/>
    <col min="7" max="7" width="2.88671875" style="29" hidden="1" customWidth="1"/>
    <col min="8" max="8" width="13.5546875" style="30" customWidth="1"/>
    <col min="9" max="10" width="3.88671875" style="29" hidden="1" customWidth="1"/>
    <col min="11" max="11" width="6.33203125" style="29" hidden="1" customWidth="1"/>
    <col min="12" max="12" width="3.88671875" style="29" hidden="1" customWidth="1"/>
    <col min="13" max="14" width="9.44140625" style="29" hidden="1" customWidth="1"/>
    <col min="15" max="15" width="19.109375" style="29" customWidth="1"/>
    <col min="16" max="16" width="9.44140625" style="29" customWidth="1"/>
    <col min="17" max="17" width="10" style="29" customWidth="1"/>
    <col min="18" max="1025" width="9.44140625" style="29" customWidth="1"/>
  </cols>
  <sheetData>
    <row r="1" spans="1:21" s="32" customFormat="1" ht="20.25" customHeight="1">
      <c r="A1" s="70" t="s">
        <v>22</v>
      </c>
      <c r="B1" s="70"/>
      <c r="C1" s="70"/>
      <c r="D1" s="70"/>
      <c r="E1" s="70"/>
      <c r="F1" s="70"/>
      <c r="G1" s="70"/>
      <c r="H1" s="70"/>
      <c r="I1" s="70"/>
      <c r="J1" s="70"/>
      <c r="K1" s="31"/>
      <c r="L1" s="31"/>
    </row>
    <row r="2" spans="1:21" ht="20.25" customHeight="1">
      <c r="A2" s="71" t="s">
        <v>23</v>
      </c>
      <c r="B2" s="71"/>
      <c r="C2" s="71"/>
      <c r="D2" s="71"/>
      <c r="E2" s="71"/>
      <c r="F2" s="71"/>
      <c r="G2" s="71"/>
      <c r="H2" s="71"/>
      <c r="I2" s="71"/>
      <c r="J2" s="71"/>
    </row>
    <row r="3" spans="1:21" ht="20.25" customHeight="1">
      <c r="A3" s="33" t="s">
        <v>24</v>
      </c>
      <c r="B3" s="33" t="s">
        <v>3</v>
      </c>
      <c r="C3" s="34" t="s">
        <v>25</v>
      </c>
      <c r="D3" s="34" t="s">
        <v>26</v>
      </c>
      <c r="E3" s="35" t="s">
        <v>27</v>
      </c>
      <c r="F3" s="35" t="s">
        <v>28</v>
      </c>
      <c r="G3" s="35"/>
      <c r="H3" s="36" t="s">
        <v>29</v>
      </c>
      <c r="I3" s="37"/>
      <c r="J3" s="37"/>
    </row>
    <row r="4" spans="1:21">
      <c r="A4" s="33"/>
      <c r="B4" s="38" t="s">
        <v>9</v>
      </c>
      <c r="C4" s="34"/>
      <c r="D4" s="34"/>
      <c r="E4" s="35"/>
      <c r="F4" s="35"/>
      <c r="G4" s="39"/>
      <c r="H4" s="40"/>
      <c r="I4" s="39"/>
      <c r="J4" s="39"/>
      <c r="K4" s="15"/>
    </row>
    <row r="5" spans="1:21">
      <c r="A5" s="41"/>
      <c r="B5" s="42" t="s">
        <v>30</v>
      </c>
      <c r="C5" s="41">
        <v>0</v>
      </c>
      <c r="D5" s="40">
        <v>2</v>
      </c>
      <c r="E5" s="40">
        <v>2</v>
      </c>
      <c r="F5" s="40">
        <v>1.5</v>
      </c>
      <c r="G5" s="43" t="s">
        <v>31</v>
      </c>
      <c r="H5" s="40">
        <f>+C5*D5*E5*F5</f>
        <v>0</v>
      </c>
      <c r="I5" s="39"/>
      <c r="J5" s="39"/>
      <c r="K5" s="15"/>
      <c r="L5" s="44"/>
    </row>
    <row r="6" spans="1:21">
      <c r="A6" s="41"/>
      <c r="B6" s="38" t="s">
        <v>32</v>
      </c>
      <c r="C6" s="41"/>
      <c r="D6" s="40"/>
      <c r="E6" s="40"/>
      <c r="F6" s="36"/>
      <c r="G6" s="45"/>
      <c r="H6" s="40"/>
      <c r="I6" s="39"/>
      <c r="J6" s="39"/>
      <c r="K6" s="15"/>
      <c r="L6" s="44"/>
      <c r="P6" s="41"/>
      <c r="Q6" s="40"/>
      <c r="R6" s="40"/>
      <c r="S6" s="40"/>
      <c r="T6" s="43"/>
      <c r="U6" s="40"/>
    </row>
    <row r="7" spans="1:21">
      <c r="A7" s="46"/>
      <c r="B7" s="35" t="s">
        <v>33</v>
      </c>
      <c r="C7" s="35"/>
      <c r="D7" s="36"/>
      <c r="E7" s="46"/>
      <c r="F7" s="47"/>
      <c r="G7" s="48"/>
      <c r="H7" s="40"/>
      <c r="I7" s="48"/>
      <c r="J7" s="39"/>
      <c r="K7" s="15"/>
      <c r="L7" s="44"/>
    </row>
    <row r="8" spans="1:21">
      <c r="A8" s="41"/>
      <c r="B8" s="49" t="s">
        <v>34</v>
      </c>
      <c r="C8" s="41"/>
      <c r="D8" s="40"/>
      <c r="E8" s="50"/>
      <c r="F8" s="40"/>
      <c r="G8" s="43"/>
      <c r="H8" s="40"/>
      <c r="I8" s="39" t="s">
        <v>35</v>
      </c>
      <c r="J8" s="39"/>
      <c r="K8" s="15">
        <v>150.25</v>
      </c>
      <c r="L8" s="44" t="s">
        <v>36</v>
      </c>
    </row>
    <row r="9" spans="1:21">
      <c r="A9" s="41"/>
      <c r="B9" s="51" t="s">
        <v>37</v>
      </c>
      <c r="C9" s="41">
        <v>0</v>
      </c>
      <c r="D9" s="40">
        <v>5</v>
      </c>
      <c r="E9" s="50">
        <v>0.75</v>
      </c>
      <c r="F9" s="40">
        <v>1</v>
      </c>
      <c r="G9" s="43"/>
      <c r="H9" s="40">
        <f>C9*D9*E9*F9</f>
        <v>0</v>
      </c>
      <c r="I9" s="39"/>
      <c r="J9" s="39"/>
      <c r="K9" s="15"/>
      <c r="L9" s="44"/>
    </row>
    <row r="10" spans="1:21">
      <c r="A10" s="41"/>
      <c r="B10" s="51" t="s">
        <v>38</v>
      </c>
      <c r="C10" s="41">
        <v>0</v>
      </c>
      <c r="D10" s="40">
        <v>4</v>
      </c>
      <c r="E10" s="40">
        <v>0.75</v>
      </c>
      <c r="F10" s="40">
        <v>1</v>
      </c>
      <c r="G10" s="43">
        <f>C10*D10*E10*F10</f>
        <v>0</v>
      </c>
      <c r="H10" s="40">
        <f>+C10*D10*E10*F10</f>
        <v>0</v>
      </c>
      <c r="I10" s="39"/>
      <c r="J10" s="39"/>
      <c r="K10" s="15"/>
      <c r="L10" s="44"/>
    </row>
    <row r="11" spans="1:21">
      <c r="A11" s="41"/>
      <c r="B11" s="51" t="s">
        <v>39</v>
      </c>
      <c r="C11" s="41">
        <v>0</v>
      </c>
      <c r="D11" s="40">
        <v>3</v>
      </c>
      <c r="E11" s="40">
        <v>1</v>
      </c>
      <c r="F11" s="40">
        <v>0.5</v>
      </c>
      <c r="G11" s="43"/>
      <c r="H11" s="40">
        <f>+C11*D11*E11*F11</f>
        <v>0</v>
      </c>
      <c r="I11" s="39"/>
      <c r="J11" s="39"/>
      <c r="K11" s="15"/>
      <c r="L11" s="44"/>
    </row>
    <row r="12" spans="1:21">
      <c r="A12" s="41"/>
      <c r="B12" s="51" t="s">
        <v>40</v>
      </c>
      <c r="C12" s="41">
        <v>0</v>
      </c>
      <c r="D12" s="40">
        <v>3</v>
      </c>
      <c r="E12" s="40">
        <v>1</v>
      </c>
      <c r="F12" s="40">
        <v>0.5</v>
      </c>
      <c r="G12" s="43">
        <f>C12*D12*E12*F12</f>
        <v>0</v>
      </c>
      <c r="H12" s="40">
        <f>+C12*D12*E12*F12</f>
        <v>0</v>
      </c>
      <c r="I12" s="39"/>
      <c r="J12" s="39"/>
      <c r="K12" s="15"/>
      <c r="L12" s="44"/>
    </row>
    <row r="13" spans="1:21">
      <c r="A13" s="41"/>
      <c r="B13" s="35" t="s">
        <v>32</v>
      </c>
      <c r="C13" s="41"/>
      <c r="D13" s="40"/>
      <c r="E13" s="40"/>
      <c r="F13" s="40"/>
      <c r="G13" s="43"/>
      <c r="H13" s="40"/>
      <c r="I13" s="39"/>
      <c r="J13" s="39"/>
      <c r="K13" s="15"/>
      <c r="L13" s="44"/>
    </row>
    <row r="14" spans="1:21">
      <c r="A14" s="46"/>
      <c r="B14" s="35" t="s">
        <v>41</v>
      </c>
      <c r="C14" s="19"/>
      <c r="D14" s="40"/>
      <c r="E14" s="52"/>
      <c r="F14" s="46"/>
      <c r="G14" s="53"/>
      <c r="H14" s="40"/>
      <c r="I14" s="39"/>
      <c r="J14" s="39"/>
      <c r="K14" s="15"/>
    </row>
    <row r="15" spans="1:21">
      <c r="A15" s="46"/>
      <c r="B15" s="39" t="s">
        <v>42</v>
      </c>
      <c r="C15" s="52">
        <v>0</v>
      </c>
      <c r="D15" s="40">
        <v>2</v>
      </c>
      <c r="E15" s="52">
        <v>2</v>
      </c>
      <c r="F15" s="52">
        <v>1.5</v>
      </c>
      <c r="G15" s="53"/>
      <c r="H15" s="40">
        <f>+C15*D15*E15*F15</f>
        <v>0</v>
      </c>
      <c r="I15" s="39"/>
      <c r="J15" s="39"/>
      <c r="K15" s="15"/>
    </row>
    <row r="16" spans="1:21">
      <c r="A16" s="46"/>
      <c r="B16" s="39" t="s">
        <v>43</v>
      </c>
      <c r="C16" s="41">
        <v>0</v>
      </c>
      <c r="D16" s="40">
        <v>5</v>
      </c>
      <c r="E16" s="40">
        <v>4</v>
      </c>
      <c r="F16" s="40">
        <v>0.25</v>
      </c>
      <c r="G16" s="43"/>
      <c r="H16" s="40">
        <f>+C16*D16*E16*F16</f>
        <v>0</v>
      </c>
      <c r="I16" s="39"/>
      <c r="J16" s="39"/>
      <c r="K16" s="15"/>
    </row>
    <row r="17" spans="1:12" ht="15.6">
      <c r="A17" s="46"/>
      <c r="B17" s="35" t="s">
        <v>32</v>
      </c>
      <c r="C17" s="54"/>
      <c r="D17" s="55"/>
      <c r="E17" s="55"/>
      <c r="F17" s="55"/>
      <c r="G17" s="53"/>
      <c r="H17" s="40"/>
      <c r="I17" s="39"/>
      <c r="J17" s="39"/>
      <c r="K17" s="15"/>
    </row>
    <row r="18" spans="1:12">
      <c r="A18" s="46"/>
      <c r="B18" s="35" t="s">
        <v>44</v>
      </c>
      <c r="C18" s="35"/>
      <c r="D18" s="36"/>
      <c r="E18" s="40"/>
      <c r="F18" s="40"/>
      <c r="G18" s="43"/>
      <c r="H18" s="40"/>
      <c r="I18" s="39"/>
      <c r="J18" s="39"/>
      <c r="K18" s="15"/>
    </row>
    <row r="19" spans="1:12">
      <c r="A19" s="52"/>
      <c r="B19" s="56" t="s">
        <v>45</v>
      </c>
      <c r="C19" s="41">
        <v>0</v>
      </c>
      <c r="D19" s="40">
        <v>5</v>
      </c>
      <c r="E19" s="40"/>
      <c r="F19" s="40">
        <v>3</v>
      </c>
      <c r="G19" s="43"/>
      <c r="H19" s="40">
        <f t="shared" ref="H19:H24" si="0">C19*D19*F19</f>
        <v>0</v>
      </c>
      <c r="I19" s="39"/>
      <c r="J19" s="39"/>
      <c r="K19" s="15"/>
    </row>
    <row r="20" spans="1:12">
      <c r="A20" s="52"/>
      <c r="B20" s="56" t="s">
        <v>46</v>
      </c>
      <c r="C20" s="41">
        <v>0</v>
      </c>
      <c r="D20" s="40">
        <v>5</v>
      </c>
      <c r="E20" s="40"/>
      <c r="F20" s="40">
        <v>5</v>
      </c>
      <c r="G20" s="43"/>
      <c r="H20" s="40">
        <f t="shared" si="0"/>
        <v>0</v>
      </c>
      <c r="I20" s="39"/>
      <c r="J20" s="39"/>
      <c r="K20" s="15"/>
    </row>
    <row r="21" spans="1:12">
      <c r="A21" s="52"/>
      <c r="B21" s="56" t="s">
        <v>47</v>
      </c>
      <c r="C21" s="41">
        <v>0</v>
      </c>
      <c r="D21" s="40">
        <v>5</v>
      </c>
      <c r="E21" s="40"/>
      <c r="F21" s="40">
        <v>1</v>
      </c>
      <c r="G21" s="43"/>
      <c r="H21" s="40">
        <f t="shared" si="0"/>
        <v>0</v>
      </c>
      <c r="I21" s="39"/>
      <c r="J21" s="39"/>
      <c r="K21" s="15"/>
    </row>
    <row r="22" spans="1:12">
      <c r="A22" s="52"/>
      <c r="B22" s="51" t="s">
        <v>48</v>
      </c>
      <c r="C22" s="41">
        <v>0</v>
      </c>
      <c r="D22" s="40">
        <v>3</v>
      </c>
      <c r="E22" s="40">
        <v>1</v>
      </c>
      <c r="F22" s="40">
        <v>0.5</v>
      </c>
      <c r="G22" s="43"/>
      <c r="H22" s="40">
        <f t="shared" si="0"/>
        <v>0</v>
      </c>
      <c r="I22" s="39"/>
      <c r="J22" s="39"/>
      <c r="K22" s="15"/>
    </row>
    <row r="23" spans="1:12">
      <c r="A23" s="52"/>
      <c r="B23" s="51" t="s">
        <v>39</v>
      </c>
      <c r="C23" s="41">
        <v>0</v>
      </c>
      <c r="D23" s="40">
        <v>3</v>
      </c>
      <c r="E23" s="40">
        <v>1</v>
      </c>
      <c r="F23" s="40">
        <v>0.5</v>
      </c>
      <c r="G23" s="43"/>
      <c r="H23" s="40">
        <f t="shared" si="0"/>
        <v>0</v>
      </c>
      <c r="I23" s="39"/>
      <c r="J23" s="39"/>
      <c r="K23" s="15"/>
    </row>
    <row r="24" spans="1:12">
      <c r="A24" s="52"/>
      <c r="B24" s="51" t="s">
        <v>49</v>
      </c>
      <c r="C24" s="41">
        <v>0</v>
      </c>
      <c r="D24" s="40">
        <v>4</v>
      </c>
      <c r="E24" s="40"/>
      <c r="F24" s="40">
        <v>1</v>
      </c>
      <c r="G24" s="43"/>
      <c r="H24" s="40">
        <f t="shared" si="0"/>
        <v>0</v>
      </c>
      <c r="I24" s="39"/>
      <c r="J24" s="39"/>
      <c r="K24" s="15"/>
    </row>
    <row r="25" spans="1:12" s="57" customFormat="1" ht="15.6">
      <c r="A25" s="46"/>
      <c r="B25" s="38" t="s">
        <v>50</v>
      </c>
      <c r="C25" s="35"/>
      <c r="D25" s="35"/>
      <c r="E25" s="35"/>
      <c r="F25" s="35"/>
      <c r="G25" s="45" t="s">
        <v>31</v>
      </c>
      <c r="H25" s="40"/>
      <c r="I25" s="35" t="s">
        <v>51</v>
      </c>
      <c r="J25" s="35"/>
      <c r="K25" s="3"/>
    </row>
    <row r="26" spans="1:12">
      <c r="A26" s="46"/>
      <c r="B26" s="35" t="s">
        <v>52</v>
      </c>
      <c r="C26" s="41"/>
      <c r="D26" s="40"/>
      <c r="E26" s="40"/>
      <c r="F26" s="40"/>
      <c r="G26" s="43"/>
      <c r="H26" s="40"/>
      <c r="I26" s="39"/>
      <c r="J26" s="39"/>
      <c r="K26" s="58"/>
      <c r="L26" s="59"/>
    </row>
    <row r="27" spans="1:12">
      <c r="A27" s="52"/>
      <c r="B27" s="39" t="s">
        <v>53</v>
      </c>
      <c r="C27" s="52">
        <v>0</v>
      </c>
      <c r="D27" s="60">
        <v>4.5</v>
      </c>
      <c r="E27" s="52">
        <v>7</v>
      </c>
      <c r="F27" s="52">
        <v>0.25</v>
      </c>
      <c r="G27" s="46"/>
      <c r="H27" s="40">
        <f>C27*D27*E27*F27</f>
        <v>0</v>
      </c>
      <c r="I27" s="39"/>
      <c r="J27" s="39"/>
      <c r="K27" s="58"/>
      <c r="L27" s="59"/>
    </row>
    <row r="28" spans="1:12">
      <c r="A28" s="52"/>
      <c r="B28" s="39" t="s">
        <v>54</v>
      </c>
      <c r="C28" s="41">
        <v>0</v>
      </c>
      <c r="D28" s="40">
        <v>2</v>
      </c>
      <c r="E28" s="40">
        <v>2.5</v>
      </c>
      <c r="F28" s="40">
        <v>0.25</v>
      </c>
      <c r="G28" s="43"/>
      <c r="H28" s="40">
        <f>C28*D28*E28*F28</f>
        <v>0</v>
      </c>
      <c r="I28" s="39"/>
      <c r="J28" s="39"/>
      <c r="K28" s="58"/>
      <c r="L28" s="59"/>
    </row>
    <row r="29" spans="1:12">
      <c r="A29" s="1"/>
      <c r="B29" s="35" t="s">
        <v>32</v>
      </c>
      <c r="C29" s="39"/>
      <c r="D29" s="64"/>
      <c r="E29" s="64"/>
      <c r="F29" s="39"/>
      <c r="G29" s="39"/>
      <c r="H29" s="40"/>
      <c r="I29" s="15"/>
      <c r="J29" s="15"/>
      <c r="K29" s="15"/>
    </row>
    <row r="30" spans="1:12">
      <c r="A30" s="1"/>
      <c r="B30" s="15"/>
      <c r="C30" s="15"/>
      <c r="D30" s="2"/>
      <c r="E30" s="2"/>
      <c r="F30" s="15"/>
      <c r="G30" s="15"/>
      <c r="H30" s="61"/>
      <c r="I30" s="15"/>
      <c r="J30" s="15"/>
      <c r="K30" s="15"/>
    </row>
    <row r="31" spans="1:12">
      <c r="A31" s="1"/>
      <c r="B31" s="15"/>
      <c r="C31" s="15"/>
      <c r="D31" s="2"/>
      <c r="E31" s="2"/>
      <c r="F31" s="15"/>
      <c r="G31" s="15"/>
      <c r="H31" s="61"/>
      <c r="I31" s="15"/>
      <c r="J31" s="15"/>
      <c r="K31" s="15"/>
    </row>
    <row r="32" spans="1:12">
      <c r="A32" s="1"/>
      <c r="B32" s="15"/>
      <c r="C32" s="15"/>
      <c r="D32" s="2"/>
      <c r="E32" s="2"/>
      <c r="F32" s="15"/>
      <c r="G32" s="15"/>
      <c r="H32" s="61"/>
      <c r="I32" s="15"/>
      <c r="J32" s="15"/>
      <c r="K32" s="15"/>
    </row>
    <row r="33" spans="1:11">
      <c r="A33" s="1"/>
      <c r="B33" s="15"/>
      <c r="C33" s="15"/>
      <c r="D33" s="2"/>
      <c r="E33" s="2"/>
      <c r="F33" s="15"/>
      <c r="G33" s="15"/>
      <c r="H33" s="61"/>
      <c r="I33" s="15"/>
      <c r="J33" s="15"/>
      <c r="K33" s="15"/>
    </row>
    <row r="34" spans="1:11">
      <c r="A34" s="1"/>
      <c r="B34" s="15"/>
      <c r="C34" s="15"/>
      <c r="D34" s="2"/>
      <c r="E34" s="2"/>
      <c r="F34" s="15"/>
      <c r="G34" s="15"/>
      <c r="H34" s="61"/>
      <c r="I34" s="15"/>
      <c r="J34" s="15"/>
      <c r="K34" s="15"/>
    </row>
    <row r="35" spans="1:11">
      <c r="A35" s="1"/>
      <c r="B35" s="15"/>
      <c r="C35" s="15"/>
      <c r="D35" s="2"/>
      <c r="E35" s="2"/>
      <c r="F35" s="15"/>
      <c r="G35" s="15"/>
      <c r="H35" s="61"/>
      <c r="I35" s="15"/>
      <c r="J35" s="15"/>
      <c r="K35" s="15"/>
    </row>
    <row r="36" spans="1:11">
      <c r="A36" s="1"/>
      <c r="B36" s="15"/>
      <c r="C36" s="15"/>
      <c r="D36" s="2"/>
      <c r="E36" s="2"/>
      <c r="F36" s="15"/>
      <c r="G36" s="15"/>
      <c r="H36" s="61"/>
      <c r="I36" s="15"/>
      <c r="J36" s="15"/>
      <c r="K36" s="15"/>
    </row>
    <row r="37" spans="1:11">
      <c r="A37" s="1"/>
      <c r="B37" s="15"/>
      <c r="C37" s="15"/>
      <c r="D37" s="2"/>
      <c r="E37" s="2"/>
      <c r="F37" s="15"/>
      <c r="G37" s="15"/>
      <c r="H37" s="61"/>
      <c r="I37" s="15"/>
      <c r="J37" s="15"/>
      <c r="K37" s="15"/>
    </row>
    <row r="38" spans="1:11">
      <c r="A38" s="1"/>
      <c r="B38" s="15"/>
      <c r="C38" s="15"/>
      <c r="D38" s="2"/>
      <c r="E38" s="2"/>
      <c r="F38" s="15"/>
      <c r="G38" s="15"/>
      <c r="H38" s="61"/>
      <c r="I38" s="15"/>
      <c r="J38" s="15"/>
      <c r="K38" s="15"/>
    </row>
    <row r="39" spans="1:11">
      <c r="A39" s="1"/>
      <c r="B39" s="15"/>
      <c r="C39" s="15"/>
      <c r="D39" s="2"/>
      <c r="E39" s="2"/>
      <c r="F39" s="15"/>
      <c r="G39" s="15"/>
      <c r="H39" s="61"/>
      <c r="I39" s="15"/>
      <c r="J39" s="15"/>
      <c r="K39" s="15"/>
    </row>
    <row r="40" spans="1:11">
      <c r="A40" s="1"/>
      <c r="B40" s="15"/>
      <c r="C40" s="15"/>
      <c r="D40" s="2"/>
      <c r="E40" s="2"/>
      <c r="F40" s="15"/>
      <c r="G40" s="15"/>
      <c r="H40" s="61"/>
      <c r="I40" s="15"/>
      <c r="J40" s="15"/>
      <c r="K40" s="15"/>
    </row>
    <row r="41" spans="1:11">
      <c r="A41" s="1"/>
      <c r="B41" s="15"/>
      <c r="C41" s="15"/>
      <c r="D41" s="2"/>
      <c r="E41" s="2"/>
      <c r="F41" s="15"/>
      <c r="G41" s="15"/>
      <c r="H41" s="61"/>
      <c r="I41" s="15"/>
      <c r="J41" s="15"/>
      <c r="K41" s="15"/>
    </row>
    <row r="42" spans="1:11">
      <c r="A42" s="1"/>
      <c r="B42" s="15"/>
      <c r="C42" s="15"/>
      <c r="D42" s="2"/>
      <c r="E42" s="2"/>
      <c r="F42" s="15"/>
      <c r="G42" s="15"/>
      <c r="H42" s="61"/>
      <c r="I42" s="15"/>
      <c r="J42" s="15"/>
      <c r="K42" s="15"/>
    </row>
    <row r="43" spans="1:11">
      <c r="A43" s="1"/>
      <c r="B43" s="15"/>
      <c r="C43" s="15"/>
      <c r="D43" s="2"/>
      <c r="E43" s="2"/>
      <c r="F43" s="15"/>
      <c r="G43" s="15"/>
      <c r="H43" s="61"/>
      <c r="I43" s="15"/>
      <c r="J43" s="15"/>
      <c r="K43" s="15"/>
    </row>
    <row r="44" spans="1:11">
      <c r="A44" s="1"/>
      <c r="B44" s="15"/>
      <c r="C44" s="15"/>
      <c r="D44" s="2"/>
      <c r="E44" s="2"/>
      <c r="F44" s="15"/>
      <c r="G44" s="15"/>
      <c r="H44" s="61"/>
      <c r="I44" s="15"/>
      <c r="J44" s="15"/>
      <c r="K44" s="15"/>
    </row>
    <row r="45" spans="1:11">
      <c r="A45" s="1"/>
      <c r="B45" s="15"/>
      <c r="C45" s="15"/>
      <c r="D45" s="2"/>
      <c r="E45" s="2"/>
      <c r="F45" s="15"/>
      <c r="G45" s="15"/>
      <c r="H45" s="61"/>
      <c r="I45" s="15"/>
      <c r="J45" s="15"/>
      <c r="K45" s="15"/>
    </row>
    <row r="46" spans="1:11">
      <c r="A46" s="1"/>
      <c r="B46" s="15"/>
      <c r="C46" s="15"/>
      <c r="D46" s="2"/>
      <c r="E46" s="2"/>
      <c r="F46" s="15"/>
      <c r="G46" s="15"/>
      <c r="H46" s="61"/>
      <c r="I46" s="15"/>
      <c r="J46" s="15"/>
      <c r="K46" s="15"/>
    </row>
    <row r="47" spans="1:11">
      <c r="A47" s="1"/>
      <c r="B47" s="15"/>
      <c r="C47" s="15"/>
      <c r="D47" s="2"/>
      <c r="E47" s="2"/>
      <c r="F47" s="15"/>
      <c r="G47" s="15"/>
      <c r="H47" s="61"/>
      <c r="I47" s="15"/>
      <c r="J47" s="15"/>
      <c r="K47" s="15"/>
    </row>
    <row r="48" spans="1:11">
      <c r="A48" s="1"/>
      <c r="B48" s="15"/>
      <c r="C48" s="15"/>
      <c r="D48" s="2"/>
      <c r="E48" s="2"/>
      <c r="F48" s="15"/>
      <c r="G48" s="15"/>
      <c r="H48" s="61"/>
      <c r="I48" s="15"/>
      <c r="J48" s="15"/>
      <c r="K48" s="15"/>
    </row>
    <row r="49" spans="1:11">
      <c r="A49" s="1"/>
      <c r="B49" s="15"/>
      <c r="C49" s="15"/>
      <c r="D49" s="2"/>
      <c r="E49" s="2"/>
      <c r="F49" s="15"/>
      <c r="G49" s="15"/>
      <c r="H49" s="61"/>
      <c r="I49" s="15"/>
      <c r="J49" s="15"/>
      <c r="K49" s="15"/>
    </row>
    <row r="50" spans="1:11">
      <c r="A50" s="1"/>
      <c r="B50" s="15"/>
      <c r="C50" s="15"/>
      <c r="D50" s="2"/>
      <c r="E50" s="2"/>
      <c r="F50" s="15"/>
      <c r="G50" s="15"/>
      <c r="H50" s="61"/>
      <c r="I50" s="15"/>
      <c r="J50" s="15"/>
      <c r="K50" s="15"/>
    </row>
    <row r="51" spans="1:11">
      <c r="A51" s="1"/>
      <c r="B51" s="15"/>
      <c r="C51" s="15"/>
      <c r="D51" s="2"/>
      <c r="E51" s="2"/>
      <c r="F51" s="15"/>
      <c r="G51" s="15"/>
      <c r="H51" s="61"/>
      <c r="I51" s="15"/>
      <c r="J51" s="15"/>
      <c r="K51" s="15"/>
    </row>
    <row r="52" spans="1:11">
      <c r="A52" s="1"/>
      <c r="B52" s="15"/>
      <c r="C52" s="15"/>
      <c r="D52" s="2"/>
      <c r="E52" s="2"/>
      <c r="F52" s="15"/>
      <c r="G52" s="15"/>
      <c r="H52" s="61"/>
      <c r="I52" s="15"/>
      <c r="J52" s="15"/>
      <c r="K52" s="15"/>
    </row>
    <row r="53" spans="1:11">
      <c r="A53" s="1"/>
      <c r="B53" s="15"/>
      <c r="C53" s="15"/>
      <c r="D53" s="2"/>
      <c r="E53" s="2"/>
      <c r="F53" s="15"/>
      <c r="G53" s="15"/>
      <c r="H53" s="61"/>
      <c r="I53" s="15"/>
      <c r="J53" s="15"/>
      <c r="K53" s="15"/>
    </row>
    <row r="54" spans="1:11">
      <c r="A54" s="1"/>
      <c r="B54" s="15"/>
      <c r="C54" s="15"/>
      <c r="D54" s="2"/>
      <c r="E54" s="2"/>
      <c r="F54" s="15"/>
      <c r="G54" s="15"/>
      <c r="H54" s="61"/>
      <c r="I54" s="15"/>
      <c r="J54" s="15"/>
      <c r="K54" s="15"/>
    </row>
    <row r="55" spans="1:11">
      <c r="A55" s="1"/>
      <c r="B55" s="15"/>
      <c r="C55" s="15"/>
      <c r="D55" s="2"/>
      <c r="E55" s="2"/>
      <c r="F55" s="15"/>
      <c r="G55" s="15"/>
      <c r="H55" s="61"/>
      <c r="I55" s="15"/>
      <c r="J55" s="15"/>
      <c r="K55" s="15"/>
    </row>
    <row r="56" spans="1:11">
      <c r="A56" s="1"/>
      <c r="B56" s="15"/>
      <c r="C56" s="15"/>
      <c r="D56" s="2"/>
      <c r="E56" s="2"/>
      <c r="F56" s="15"/>
      <c r="G56" s="15"/>
      <c r="H56" s="61"/>
      <c r="I56" s="15"/>
      <c r="J56" s="15"/>
      <c r="K56" s="15"/>
    </row>
    <row r="57" spans="1:11">
      <c r="A57" s="1"/>
      <c r="B57" s="15"/>
      <c r="C57" s="15"/>
      <c r="D57" s="2"/>
      <c r="E57" s="2"/>
      <c r="F57" s="15"/>
      <c r="G57" s="15"/>
      <c r="H57" s="61"/>
      <c r="I57" s="15"/>
      <c r="J57" s="15"/>
      <c r="K57" s="15"/>
    </row>
    <row r="58" spans="1:11">
      <c r="A58" s="1"/>
      <c r="B58" s="15"/>
      <c r="C58" s="15"/>
      <c r="D58" s="2"/>
      <c r="E58" s="2"/>
      <c r="F58" s="15"/>
      <c r="G58" s="15"/>
      <c r="H58" s="61"/>
      <c r="I58" s="15"/>
      <c r="J58" s="15"/>
      <c r="K58" s="15"/>
    </row>
    <row r="59" spans="1:11">
      <c r="A59" s="1"/>
      <c r="B59" s="15"/>
      <c r="C59" s="15"/>
      <c r="D59" s="2"/>
      <c r="E59" s="2"/>
      <c r="F59" s="15"/>
      <c r="G59" s="15"/>
      <c r="H59" s="61"/>
      <c r="I59" s="15"/>
      <c r="J59" s="15"/>
      <c r="K59" s="15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G.G.E.S NAIN GUD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81</cp:revision>
  <cp:lastPrinted>2023-08-05T08:34:00Z</cp:lastPrinted>
  <dcterms:created xsi:type="dcterms:W3CDTF">2004-04-03T01:34:00Z</dcterms:created>
  <dcterms:modified xsi:type="dcterms:W3CDTF">2026-02-11T09:59:06Z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2026-02-11T09:59:06Z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8dd9eb07-d401-4be0-b2d6-76216526904c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